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Wagenpark\Aanvraag nieuwe voertuigen\(Elektrische) bedrijfswagens\Aanbestedingsdocumenten I&amp;A-2020-0058 (elektrische voertuigen)\Defintief\"/>
    </mc:Choice>
  </mc:AlternateContent>
  <bookViews>
    <workbookView xWindow="0" yWindow="0" windowWidth="19200" windowHeight="6720"/>
  </bookViews>
  <sheets>
    <sheet name="Totaal Prijsinvulformulier P1 " sheetId="8" r:id="rId1"/>
    <sheet name="Perceel 1, PvE 1" sheetId="2" r:id="rId2"/>
    <sheet name="Perceel 1, PvE 2" sheetId="9" r:id="rId3"/>
    <sheet name="Perceel 1, PvE 3" sheetId="4" r:id="rId4"/>
    <sheet name="Perceel 1, PvE 4" sheetId="6" r:id="rId5"/>
  </sheets>
  <calcPr calcId="162913"/>
</workbook>
</file>

<file path=xl/calcChain.xml><?xml version="1.0" encoding="utf-8"?>
<calcChain xmlns="http://schemas.openxmlformats.org/spreadsheetml/2006/main">
  <c r="D14" i="4" l="1"/>
  <c r="D13" i="4"/>
  <c r="D9" i="4"/>
  <c r="D8" i="4" l="1"/>
  <c r="E8" i="4" s="1"/>
  <c r="E9" i="4"/>
  <c r="E4" i="4"/>
  <c r="B6" i="8"/>
  <c r="B4" i="8"/>
  <c r="D9" i="9"/>
  <c r="E9" i="9" s="1"/>
  <c r="E8" i="9"/>
  <c r="E5" i="9"/>
  <c r="E4" i="9"/>
  <c r="E3" i="9"/>
  <c r="B1" i="9"/>
  <c r="E6" i="9" l="1"/>
  <c r="E10" i="9"/>
  <c r="E11" i="9" s="1"/>
  <c r="E5" i="2" l="1"/>
  <c r="D9" i="6" l="1"/>
  <c r="D10" i="2"/>
  <c r="E10" i="4" l="1"/>
  <c r="E6" i="4"/>
  <c r="E5" i="4"/>
  <c r="B1" i="6" l="1"/>
  <c r="B1" i="4"/>
  <c r="B1" i="2"/>
  <c r="D7" i="4" l="1"/>
  <c r="E7" i="4" s="1"/>
  <c r="E4" i="6"/>
  <c r="E4" i="2"/>
  <c r="E9" i="6"/>
  <c r="E8" i="6"/>
  <c r="E5" i="6"/>
  <c r="E3" i="6"/>
  <c r="E13" i="4"/>
  <c r="E10" i="6" l="1"/>
  <c r="E6" i="6"/>
  <c r="E3" i="4"/>
  <c r="E11" i="4" s="1"/>
  <c r="E10" i="2"/>
  <c r="E6" i="2"/>
  <c r="E11" i="6" l="1"/>
  <c r="E14" i="4"/>
  <c r="E15" i="4" s="1"/>
  <c r="E16" i="4" l="1"/>
  <c r="B5" i="8" s="1"/>
  <c r="E9" i="2" l="1"/>
  <c r="E3" i="2"/>
  <c r="E7" i="2" l="1"/>
  <c r="E11" i="2"/>
  <c r="E12" i="2" l="1"/>
  <c r="B3" i="8" s="1"/>
  <c r="B7" i="8" s="1"/>
</calcChain>
</file>

<file path=xl/sharedStrings.xml><?xml version="1.0" encoding="utf-8"?>
<sst xmlns="http://schemas.openxmlformats.org/spreadsheetml/2006/main" count="138" uniqueCount="50">
  <si>
    <t>Omschrijving</t>
  </si>
  <si>
    <t>Velden in te vullen door inschrijver</t>
  </si>
  <si>
    <t>Naam inschrijver: …………………………………….</t>
  </si>
  <si>
    <t>Eenheid</t>
  </si>
  <si>
    <t>Plaats, Datum:</t>
  </si>
  <si>
    <t>Handtekening:</t>
  </si>
  <si>
    <t>Prijs per eenheid (A) excl. BTW**</t>
  </si>
  <si>
    <t>Aantal (B)*</t>
  </si>
  <si>
    <t>Prijs (AxB) excl. BTW</t>
  </si>
  <si>
    <t>* De genoemde aantallen zijn fictief over de gehele looptijd van de overeenkomst en er kunnen geen rechten aan worden ontleend.
** De prijzen zoals ingevuld op het prijsinvulformulier zijn inclusief alle kosten voortkomend uit het programma van eisen en wensen.</t>
  </si>
  <si>
    <t>Preventief Onderhoud per voertuig</t>
  </si>
  <si>
    <t>Aanschafprijs per voertuig</t>
  </si>
  <si>
    <t>prijs per voertuig</t>
  </si>
  <si>
    <t>Stelpost voor het monteren van een tablethouder en een telefoonhouder (zie programma van eisen)</t>
  </si>
  <si>
    <t>Uurtarief werkplaats</t>
  </si>
  <si>
    <t>Prijs per eenheid (A) excl. BTW **</t>
  </si>
  <si>
    <t>Per (fictief) uur</t>
  </si>
  <si>
    <t xml:space="preserve">Aanschafprijs voertuig onder de voorwaarden zoals in de aanvraag en bijbehorende bijlagen is omschreven, exclusief stelposten. </t>
  </si>
  <si>
    <t xml:space="preserve">Overige voertuigkosten, waaronder de opbouwkosten, inrichtingskosten e.d. </t>
  </si>
  <si>
    <t>Prijs per voertuig</t>
  </si>
  <si>
    <t xml:space="preserve">Totale kosten aanschaf turn-key voertuig onder de voorwaarden zoals in de aanvraag en bijbehorende bijlagen is omschreven, inclusief stelposten. </t>
  </si>
  <si>
    <t>Totaal onderhoud en keuringen</t>
  </si>
  <si>
    <r>
      <t>Preventieve onderhoudskosten per voertuig gebaseerd op het ingediende onderhoudsvoorstel waarbij alle preventieve onderhoudswerkzaamheden aan het voertuig zijn inbegrepen conform de voorschriften van de fabrikant en de wettelijke eisen en aanvullend aangeboden service, inclusief APK. 
Het overzicht en de op te geven kosten dienen gebaseerd te zijn op een looptijd van 7 jaar en 10.000 kilometer per jaar.</t>
    </r>
    <r>
      <rPr>
        <b/>
        <sz val="9"/>
        <rFont val="Verdana"/>
        <family val="2"/>
      </rPr>
      <t>*</t>
    </r>
    <r>
      <rPr>
        <sz val="9"/>
        <rFont val="Verdana"/>
        <family val="2"/>
      </rPr>
      <t xml:space="preserve">
</t>
    </r>
  </si>
  <si>
    <t>Totale inschrijfprijs voor perceel 1</t>
  </si>
  <si>
    <t>Totale prijs PvE 1</t>
  </si>
  <si>
    <t>Totale prijs PvE 2</t>
  </si>
  <si>
    <t>Totale prijs PvE 3</t>
  </si>
  <si>
    <t>Totaalprijs per PvE excl. BTW</t>
  </si>
  <si>
    <t>Totaalblad Prijsinvulformulier Europese Aanbesteding Aanschaf bedrijfsvoertuigen met kenmerk I&amp;A 2020_0058, perceel 1</t>
  </si>
  <si>
    <t>Totale prijs Perceel 1, PvE 1, enkele cabine met kippende open laadbak</t>
  </si>
  <si>
    <t>LED flitsers voor en achter</t>
  </si>
  <si>
    <t xml:space="preserve">LED flitsbalk </t>
  </si>
  <si>
    <t>Prijsinvulformulier Europese Aanbesteding Aanschaf bedrijfsvoertuigen met kenmerk I&amp;A 2020_0058, perceel 1, PvE 1 (enkele cabine met kippende open laadbak)</t>
  </si>
  <si>
    <t>Enkel de gele velden dienen te worden ingevuld door inschrijver</t>
  </si>
  <si>
    <t>Totale prijs Perceel 1, PvE 4, dubbele cabine met gesloten laadbak</t>
  </si>
  <si>
    <t xml:space="preserve">Overige voertuigkosten, waaronder de opbouwkosten, inrichtingskosten, LED flitsbalken e.d. </t>
  </si>
  <si>
    <t>Overige voertuigkosten, waaronder de opbouwkosten, inrichtingskosten, LED flitsbalken e.d.</t>
  </si>
  <si>
    <t>Totale prijs PvE 4</t>
  </si>
  <si>
    <t>Totale prijs Perceel 1, PvE 2, enkele cabine met kippende open laadbak</t>
  </si>
  <si>
    <t>Totale prijs Perceel 1, PvE 3, enkele cabine gesloten laadbak</t>
  </si>
  <si>
    <t>Prijsinvulformulier Europese Aanbesteding Aanschaf bedrijfsvoertuigen met kenmerk I&amp;A 2020_0058, perceel 1, PvE 3 (enkele cabine, gesloten laadbak)</t>
  </si>
  <si>
    <t>Prijsinvulformulier Europese Aanbesteding Aanschaf bedrijfsvoertuigen met kenmerk I&amp;A 2020_0058, perceel 1, PvE 2 (enkele cabine met kippende open laadbak)</t>
  </si>
  <si>
    <t>Aanschafprijs voertuig met een minimale breedte van 1850 mm (eis 3.37) onder de voorwaarden zoals in de aanvraag en bijbehorende bijlagen is omschreven, exclusief stelposten. (voertuigtype B)***</t>
  </si>
  <si>
    <t>*** Voertuigtype A en B kan ook dezelfde zijn indien Inschrijver geen beschikking heeft over voertuigen met meerdere lengtematen</t>
  </si>
  <si>
    <t>Aanschafprijs voertuig met een minimale breedte van 1700 mm (eis 3.36) onder de voorwaarden zoals in de aanvraag en bijbehorende bijlagen is omschreven, exclusief stelposten. (voertuigtype A)***</t>
  </si>
  <si>
    <r>
      <t>Stelpost voor de inrichting, zoals opgenomen in het Programma van Eisen (E</t>
    </r>
    <r>
      <rPr>
        <b/>
        <sz val="9"/>
        <rFont val="Verdana"/>
        <family val="2"/>
      </rPr>
      <t>03.42</t>
    </r>
    <r>
      <rPr>
        <sz val="9"/>
        <rFont val="Verdana"/>
        <family val="2"/>
      </rPr>
      <t>)</t>
    </r>
  </si>
  <si>
    <t>Overige voertuigkosten, waaronder de opbouwkosten, inrichtingskosten e.d. voor  voertuigtype A***</t>
  </si>
  <si>
    <t>Overige voertuigkosten, waaronder de opbouwkosten, inrichtingskosten e.d. voor  voertuigtype B***</t>
  </si>
  <si>
    <t>Prijsinvulformulier Europese Aanbesteding Aanschaf bedrijfsvoertuigen met kenmerk I&amp;A 2020_0058, perceel 1, PvE 4 (dubb. cabine gesloten laadbak)</t>
  </si>
  <si>
    <t>Oprijplank t.b.v. handhaving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</si>
</sst>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413]\ * #,##0.00_ ;_ [$€-413]\ * \-#,##0.00_ ;_ [$€-413]\ * &quot;-&quot;??_ ;_ @_ "/>
  </numFmts>
  <fonts count="13" x14ac:knownFonts="1">
    <font>
      <sz val="11"/>
      <color theme="1"/>
      <name val="Calibri"/>
      <family val="2"/>
      <scheme val="minor"/>
    </font>
    <font>
      <sz val="9"/>
      <color theme="1"/>
      <name val="Verdana"/>
      <family val="2"/>
    </font>
    <font>
      <sz val="10"/>
      <name val="Arial"/>
      <family val="2"/>
    </font>
    <font>
      <b/>
      <sz val="12"/>
      <name val="Verdana"/>
      <family val="2"/>
    </font>
    <font>
      <b/>
      <sz val="10"/>
      <color indexed="9"/>
      <name val="Verdana"/>
      <family val="2"/>
    </font>
    <font>
      <sz val="9"/>
      <name val="Verdana"/>
      <family val="2"/>
    </font>
    <font>
      <sz val="9"/>
      <color theme="1"/>
      <name val="Verdana"/>
      <family val="2"/>
    </font>
    <font>
      <sz val="10"/>
      <name val="Verdana"/>
      <family val="2"/>
    </font>
    <font>
      <b/>
      <sz val="10"/>
      <name val="Verdana"/>
      <family val="2"/>
    </font>
    <font>
      <b/>
      <sz val="10"/>
      <color theme="0"/>
      <name val="Verdana"/>
      <family val="2"/>
    </font>
    <font>
      <b/>
      <sz val="9"/>
      <name val="Verdana"/>
      <family val="2"/>
    </font>
    <font>
      <sz val="5.5"/>
      <color rgb="FF414141"/>
      <name val="Corbel"/>
      <family val="2"/>
    </font>
    <font>
      <sz val="5.5"/>
      <color rgb="FF41414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48"/>
        <bgColor indexed="64"/>
      </patternFill>
    </fill>
    <fill>
      <patternFill patternType="solid">
        <fgColor indexed="9"/>
        <bgColor indexed="64"/>
      </patternFill>
    </fill>
    <fill>
      <patternFill patternType="solid">
        <fgColor indexed="44"/>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59">
    <xf numFmtId="0" fontId="0" fillId="0" borderId="0" xfId="0"/>
    <xf numFmtId="0" fontId="3" fillId="0" borderId="1" xfId="1" applyFont="1" applyBorder="1" applyAlignment="1">
      <alignment vertical="top" wrapText="1"/>
    </xf>
    <xf numFmtId="0" fontId="4" fillId="3" borderId="1" xfId="2" applyFont="1" applyFill="1" applyBorder="1" applyAlignment="1">
      <alignment vertical="top" wrapText="1"/>
    </xf>
    <xf numFmtId="0" fontId="4" fillId="3"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4" borderId="1" xfId="2" applyFont="1" applyFill="1" applyBorder="1" applyAlignment="1">
      <alignment horizontal="left" vertical="top" wrapText="1"/>
    </xf>
    <xf numFmtId="164" fontId="7" fillId="0" borderId="4" xfId="1" applyNumberFormat="1" applyFont="1" applyFill="1" applyBorder="1" applyAlignment="1">
      <alignment horizontal="center" vertical="center" wrapText="1"/>
    </xf>
    <xf numFmtId="0" fontId="6" fillId="0" borderId="4" xfId="2" applyFont="1" applyFill="1" applyBorder="1" applyAlignment="1">
      <alignment horizontal="center" vertical="center" wrapText="1"/>
    </xf>
    <xf numFmtId="0" fontId="5" fillId="0" borderId="4" xfId="2" applyFont="1" applyFill="1" applyBorder="1" applyAlignment="1">
      <alignment horizontal="left" vertical="top" wrapText="1"/>
    </xf>
    <xf numFmtId="164" fontId="7" fillId="0" borderId="1" xfId="1" applyNumberFormat="1" applyFont="1" applyFill="1" applyBorder="1" applyAlignment="1">
      <alignment horizontal="center" vertical="center" wrapText="1"/>
    </xf>
    <xf numFmtId="164" fontId="5" fillId="2" borderId="1" xfId="1" applyNumberFormat="1" applyFont="1" applyFill="1" applyBorder="1" applyAlignment="1" applyProtection="1">
      <alignment horizontal="center" vertical="center" wrapText="1"/>
      <protection locked="0"/>
    </xf>
    <xf numFmtId="164" fontId="5" fillId="7" borderId="1" xfId="1" applyNumberFormat="1" applyFont="1" applyFill="1" applyBorder="1" applyAlignment="1" applyProtection="1">
      <alignment horizontal="center" vertical="center" wrapText="1"/>
      <protection locked="0"/>
    </xf>
    <xf numFmtId="0" fontId="10" fillId="4" borderId="1" xfId="2" applyFont="1" applyFill="1" applyBorder="1" applyAlignment="1">
      <alignment horizontal="left" vertical="top" wrapText="1"/>
    </xf>
    <xf numFmtId="0" fontId="5" fillId="0" borderId="3" xfId="1" applyFont="1" applyFill="1" applyBorder="1" applyAlignment="1">
      <alignment horizontal="left" vertical="center" wrapText="1"/>
    </xf>
    <xf numFmtId="0" fontId="6" fillId="0" borderId="7" xfId="2" applyFont="1" applyFill="1" applyBorder="1" applyAlignment="1">
      <alignment horizontal="center" vertical="center" wrapText="1"/>
    </xf>
    <xf numFmtId="44" fontId="8" fillId="8" borderId="1" xfId="2" applyNumberFormat="1" applyFont="1" applyFill="1" applyBorder="1" applyAlignment="1">
      <alignment vertical="center" wrapText="1"/>
    </xf>
    <xf numFmtId="0" fontId="10" fillId="0" borderId="8" xfId="2" applyFont="1" applyFill="1" applyBorder="1" applyAlignment="1">
      <alignment horizontal="left" vertical="top" wrapText="1"/>
    </xf>
    <xf numFmtId="164" fontId="5" fillId="7" borderId="6" xfId="1" applyNumberFormat="1" applyFont="1" applyFill="1" applyBorder="1" applyAlignment="1" applyProtection="1">
      <alignment horizontal="center" vertical="center" wrapText="1"/>
      <protection locked="0"/>
    </xf>
    <xf numFmtId="164" fontId="8" fillId="0" borderId="4"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0" fontId="11" fillId="0" borderId="0" xfId="0" applyFont="1" applyAlignment="1">
      <alignment vertical="center"/>
    </xf>
    <xf numFmtId="0" fontId="12" fillId="0" borderId="0" xfId="0" applyFont="1"/>
    <xf numFmtId="0" fontId="5" fillId="0" borderId="8" xfId="2" applyFont="1" applyFill="1" applyBorder="1" applyAlignment="1">
      <alignment horizontal="left" vertical="top" wrapText="1"/>
    </xf>
    <xf numFmtId="164" fontId="5" fillId="7" borderId="1" xfId="1" applyNumberFormat="1" applyFont="1" applyFill="1" applyBorder="1" applyAlignment="1" applyProtection="1">
      <alignment horizontal="center" vertical="center" wrapText="1"/>
    </xf>
    <xf numFmtId="0" fontId="6" fillId="0" borderId="4" xfId="2" applyFont="1" applyFill="1" applyBorder="1" applyAlignment="1" applyProtection="1">
      <alignment horizontal="center" vertical="center" wrapText="1"/>
    </xf>
    <xf numFmtId="164" fontId="7" fillId="0" borderId="4" xfId="1" applyNumberFormat="1" applyFont="1" applyFill="1" applyBorder="1" applyAlignment="1" applyProtection="1">
      <alignment horizontal="center" vertical="center" wrapText="1"/>
    </xf>
    <xf numFmtId="164" fontId="8" fillId="0" borderId="4" xfId="1" applyNumberFormat="1" applyFont="1" applyFill="1" applyBorder="1" applyAlignment="1" applyProtection="1">
      <alignment horizontal="center" vertical="center" wrapText="1"/>
    </xf>
    <xf numFmtId="0" fontId="4" fillId="3" borderId="1" xfId="2" applyFont="1" applyFill="1" applyBorder="1" applyAlignment="1" applyProtection="1">
      <alignment horizontal="center" vertical="center" wrapText="1"/>
    </xf>
    <xf numFmtId="164" fontId="7" fillId="0" borderId="1" xfId="1" applyNumberFormat="1" applyFont="1" applyFill="1" applyBorder="1" applyAlignment="1" applyProtection="1">
      <alignment horizontal="center" vertical="center" wrapText="1"/>
    </xf>
    <xf numFmtId="0" fontId="6" fillId="0" borderId="7" xfId="2" applyFont="1" applyFill="1" applyBorder="1" applyAlignment="1" applyProtection="1">
      <alignment horizontal="center" vertical="center" wrapText="1"/>
    </xf>
    <xf numFmtId="164" fontId="8" fillId="0" borderId="1" xfId="1" applyNumberFormat="1" applyFont="1" applyFill="1" applyBorder="1" applyAlignment="1" applyProtection="1">
      <alignment horizontal="center" vertical="center" wrapText="1"/>
    </xf>
    <xf numFmtId="0" fontId="5" fillId="4" borderId="1" xfId="2" applyFont="1" applyFill="1" applyBorder="1" applyAlignment="1" applyProtection="1">
      <alignment horizontal="left" vertical="top" wrapText="1"/>
    </xf>
    <xf numFmtId="0" fontId="8" fillId="5" borderId="6" xfId="2" applyFont="1" applyFill="1" applyBorder="1" applyAlignment="1" applyProtection="1">
      <alignment horizontal="left" vertical="center" wrapText="1"/>
    </xf>
    <xf numFmtId="44" fontId="8" fillId="8" borderId="1" xfId="2" applyNumberFormat="1" applyFont="1" applyFill="1" applyBorder="1" applyAlignment="1" applyProtection="1">
      <alignment vertical="center" wrapText="1"/>
    </xf>
    <xf numFmtId="0" fontId="1" fillId="0" borderId="4" xfId="2" applyFont="1" applyFill="1" applyBorder="1" applyAlignment="1">
      <alignment horizontal="center" vertical="center" wrapText="1"/>
    </xf>
    <xf numFmtId="0" fontId="1" fillId="7" borderId="4" xfId="2" applyFont="1" applyFill="1" applyBorder="1" applyAlignment="1">
      <alignment horizontal="center" vertical="center" wrapText="1"/>
    </xf>
    <xf numFmtId="0" fontId="3" fillId="2" borderId="1" xfId="2" applyFont="1" applyFill="1" applyBorder="1" applyAlignment="1" applyProtection="1">
      <alignment horizontal="left" wrapText="1"/>
      <protection locked="0"/>
    </xf>
    <xf numFmtId="0" fontId="5" fillId="7" borderId="1" xfId="2" applyFont="1" applyFill="1" applyBorder="1" applyAlignment="1">
      <alignment horizontal="left" vertical="top" wrapText="1"/>
    </xf>
    <xf numFmtId="0" fontId="9" fillId="6" borderId="0" xfId="2" applyFont="1" applyFill="1" applyBorder="1" applyAlignment="1" applyProtection="1">
      <alignment horizontal="left" vertical="center" wrapText="1"/>
    </xf>
    <xf numFmtId="0" fontId="10" fillId="2" borderId="4" xfId="2" applyFont="1" applyFill="1" applyBorder="1" applyAlignment="1" applyProtection="1">
      <alignment horizontal="center" vertical="center" wrapText="1"/>
      <protection locked="0"/>
    </xf>
    <xf numFmtId="0" fontId="5" fillId="2" borderId="5" xfId="2" applyFont="1" applyFill="1" applyBorder="1" applyAlignment="1" applyProtection="1">
      <alignment horizontal="center" vertical="center" wrapText="1"/>
      <protection locked="0"/>
    </xf>
    <xf numFmtId="0" fontId="5" fillId="2" borderId="15" xfId="2" applyFont="1" applyFill="1" applyBorder="1" applyAlignment="1" applyProtection="1">
      <alignment horizontal="center" vertical="center" wrapText="1"/>
      <protection locked="0"/>
    </xf>
    <xf numFmtId="0" fontId="7" fillId="2" borderId="1" xfId="1" applyFont="1" applyFill="1" applyBorder="1" applyAlignment="1" applyProtection="1">
      <alignment horizontal="left" vertical="top" wrapText="1"/>
      <protection locked="0"/>
    </xf>
    <xf numFmtId="0" fontId="3" fillId="7" borderId="2" xfId="2" applyFont="1" applyFill="1" applyBorder="1" applyAlignment="1" applyProtection="1">
      <alignment horizontal="left" wrapText="1"/>
    </xf>
    <xf numFmtId="0" fontId="3" fillId="7" borderId="3" xfId="2" applyFont="1" applyFill="1" applyBorder="1" applyAlignment="1" applyProtection="1">
      <alignment horizontal="left" wrapText="1"/>
    </xf>
    <xf numFmtId="0" fontId="7" fillId="5" borderId="6" xfId="2" applyFont="1" applyFill="1" applyBorder="1" applyAlignment="1">
      <alignment horizontal="left" vertical="center" wrapText="1"/>
    </xf>
    <xf numFmtId="0" fontId="7" fillId="5" borderId="3" xfId="2" applyFont="1" applyFill="1" applyBorder="1" applyAlignment="1">
      <alignment horizontal="left" vertical="center" wrapText="1"/>
    </xf>
    <xf numFmtId="0" fontId="8" fillId="5" borderId="6" xfId="2" applyFont="1" applyFill="1" applyBorder="1" applyAlignment="1">
      <alignment horizontal="center" vertical="center" wrapText="1"/>
    </xf>
    <xf numFmtId="0" fontId="8" fillId="5" borderId="3" xfId="2" applyFont="1" applyFill="1" applyBorder="1" applyAlignment="1">
      <alignment horizontal="center" vertical="center" wrapText="1"/>
    </xf>
    <xf numFmtId="0" fontId="5" fillId="2" borderId="4" xfId="2" applyFont="1" applyFill="1" applyBorder="1" applyAlignment="1" applyProtection="1">
      <alignment horizontal="center" vertical="center" wrapText="1"/>
      <protection locked="0"/>
    </xf>
    <xf numFmtId="0" fontId="7" fillId="2" borderId="8" xfId="1" applyFont="1" applyFill="1" applyBorder="1" applyAlignment="1" applyProtection="1">
      <alignment horizontal="left" vertical="top" wrapText="1"/>
      <protection locked="0"/>
    </xf>
    <xf numFmtId="0" fontId="7" fillId="2" borderId="9" xfId="1" applyFont="1" applyFill="1" applyBorder="1" applyAlignment="1" applyProtection="1">
      <alignment horizontal="left" vertical="top" wrapText="1"/>
      <protection locked="0"/>
    </xf>
    <xf numFmtId="0" fontId="7" fillId="2" borderId="7" xfId="1" applyFont="1" applyFill="1" applyBorder="1" applyAlignment="1" applyProtection="1">
      <alignment horizontal="left" vertical="top" wrapText="1"/>
      <protection locked="0"/>
    </xf>
    <xf numFmtId="0" fontId="7" fillId="2" borderId="11" xfId="1" applyFont="1" applyFill="1" applyBorder="1" applyAlignment="1" applyProtection="1">
      <alignment horizontal="left" vertical="top" wrapText="1"/>
      <protection locked="0"/>
    </xf>
    <xf numFmtId="0" fontId="7" fillId="2" borderId="12" xfId="1" applyFont="1" applyFill="1" applyBorder="1" applyAlignment="1" applyProtection="1">
      <alignment horizontal="left" vertical="top" wrapText="1"/>
      <protection locked="0"/>
    </xf>
    <xf numFmtId="0" fontId="7" fillId="2" borderId="13" xfId="1" applyFont="1" applyFill="1" applyBorder="1" applyAlignment="1" applyProtection="1">
      <alignment horizontal="left" vertical="top" wrapText="1"/>
      <protection locked="0"/>
    </xf>
    <xf numFmtId="0" fontId="7" fillId="2" borderId="14" xfId="1" applyFont="1" applyFill="1" applyBorder="1" applyAlignment="1" applyProtection="1">
      <alignment horizontal="left" vertical="top" wrapText="1"/>
      <protection locked="0"/>
    </xf>
    <xf numFmtId="0" fontId="7" fillId="2" borderId="0" xfId="1" applyFont="1" applyFill="1" applyBorder="1" applyAlignment="1" applyProtection="1">
      <alignment horizontal="left" vertical="top" wrapText="1"/>
      <protection locked="0"/>
    </xf>
    <xf numFmtId="0" fontId="7" fillId="2" borderId="10" xfId="1" applyFont="1" applyFill="1" applyBorder="1" applyAlignment="1" applyProtection="1">
      <alignment horizontal="left" vertical="top" wrapText="1"/>
      <protection locked="0"/>
    </xf>
  </cellXfs>
  <cellStyles count="3">
    <cellStyle name="Standaard" xfId="0" builtinId="0"/>
    <cellStyle name="Standaard 10" xfId="2"/>
    <cellStyle name="Standaard 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22"/>
  <sheetViews>
    <sheetView tabSelected="1" zoomScaleNormal="100" workbookViewId="0">
      <selection activeCell="A6" sqref="A6"/>
    </sheetView>
  </sheetViews>
  <sheetFormatPr defaultRowHeight="15" x14ac:dyDescent="0.25"/>
  <cols>
    <col min="1" max="1" width="79.7109375" customWidth="1"/>
    <col min="2" max="2" width="66.42578125" customWidth="1"/>
  </cols>
  <sheetData>
    <row r="1" spans="1:2" ht="58.5" customHeight="1" x14ac:dyDescent="0.25">
      <c r="A1" s="1" t="s">
        <v>28</v>
      </c>
      <c r="B1" s="36" t="s">
        <v>2</v>
      </c>
    </row>
    <row r="2" spans="1:2" x14ac:dyDescent="0.25">
      <c r="A2" s="2" t="s">
        <v>0</v>
      </c>
      <c r="B2" s="3" t="s">
        <v>27</v>
      </c>
    </row>
    <row r="3" spans="1:2" ht="36.75" customHeight="1" x14ac:dyDescent="0.25">
      <c r="A3" s="31" t="s">
        <v>29</v>
      </c>
      <c r="B3" s="25">
        <f>'Perceel 1, PvE 1'!E12</f>
        <v>2100</v>
      </c>
    </row>
    <row r="4" spans="1:2" ht="44.25" customHeight="1" x14ac:dyDescent="0.25">
      <c r="A4" s="31" t="s">
        <v>38</v>
      </c>
      <c r="B4" s="25">
        <f>'Perceel 1, PvE 2'!E11</f>
        <v>1200</v>
      </c>
    </row>
    <row r="5" spans="1:2" ht="40.5" customHeight="1" x14ac:dyDescent="0.25">
      <c r="A5" s="31" t="s">
        <v>39</v>
      </c>
      <c r="B5" s="25">
        <f>'Perceel 1, PvE 3'!E16</f>
        <v>6400</v>
      </c>
    </row>
    <row r="6" spans="1:2" ht="40.5" customHeight="1" x14ac:dyDescent="0.25">
      <c r="A6" s="31" t="s">
        <v>34</v>
      </c>
      <c r="B6" s="25">
        <f>'Perceel 1, PvE 4'!E11</f>
        <v>300</v>
      </c>
    </row>
    <row r="7" spans="1:2" ht="39.75" customHeight="1" x14ac:dyDescent="0.25">
      <c r="A7" s="32" t="s">
        <v>23</v>
      </c>
      <c r="B7" s="33">
        <f>SUM(B3:B5)</f>
        <v>9700</v>
      </c>
    </row>
    <row r="9" spans="1:2" x14ac:dyDescent="0.25">
      <c r="A9" s="39" t="s">
        <v>33</v>
      </c>
      <c r="B9" s="42" t="s">
        <v>4</v>
      </c>
    </row>
    <row r="10" spans="1:2" x14ac:dyDescent="0.25">
      <c r="A10" s="40"/>
      <c r="B10" s="42"/>
    </row>
    <row r="11" spans="1:2" x14ac:dyDescent="0.25">
      <c r="A11" s="40"/>
      <c r="B11" s="42" t="s">
        <v>5</v>
      </c>
    </row>
    <row r="12" spans="1:2" x14ac:dyDescent="0.25">
      <c r="A12" s="40"/>
      <c r="B12" s="42"/>
    </row>
    <row r="13" spans="1:2" x14ac:dyDescent="0.25">
      <c r="A13" s="40"/>
      <c r="B13" s="42"/>
    </row>
    <row r="14" spans="1:2" ht="45" customHeight="1" x14ac:dyDescent="0.25">
      <c r="A14" s="41"/>
      <c r="B14" s="42"/>
    </row>
    <row r="16" spans="1:2" ht="37.5" customHeight="1" x14ac:dyDescent="0.25">
      <c r="A16" s="38" t="s">
        <v>9</v>
      </c>
      <c r="B16" s="38"/>
    </row>
    <row r="21" spans="1:1" x14ac:dyDescent="0.25">
      <c r="A21" s="20"/>
    </row>
    <row r="22" spans="1:1" x14ac:dyDescent="0.25">
      <c r="A22" s="21"/>
    </row>
  </sheetData>
  <sheetProtection algorithmName="SHA-512" hashValue="l70fAVanbY7KIUV+A7KWO5wwb7QLlnOomo087Vg+o4AFD0BrsaTdQ0yvnWUBRRahqfAKLdPw5bpKqt1xG8SqFw==" saltValue="HqVfKdZ2ETyEq0t3Ox1l3A==" spinCount="100000" sheet="1" objects="1" scenarios="1"/>
  <mergeCells count="4">
    <mergeCell ref="A16:B16"/>
    <mergeCell ref="A9:A14"/>
    <mergeCell ref="B9:B10"/>
    <mergeCell ref="B11:B14"/>
  </mergeCells>
  <pageMargins left="0.7" right="0.7" top="0.75" bottom="0.75" header="0.3" footer="0.3"/>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E27"/>
  <sheetViews>
    <sheetView zoomScaleNormal="100" workbookViewId="0">
      <selection activeCell="A7" sqref="A7"/>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58.5" customHeight="1" x14ac:dyDescent="0.25">
      <c r="A1" s="1" t="s">
        <v>32</v>
      </c>
      <c r="B1" s="43" t="str">
        <f>'Totaal Prijsinvulformulier P1 '!B1</f>
        <v>Naam inschrijver: …………………………………….</v>
      </c>
      <c r="C1" s="43"/>
      <c r="D1" s="43"/>
      <c r="E1" s="44"/>
    </row>
    <row r="2" spans="1:5" ht="25.5" x14ac:dyDescent="0.25">
      <c r="A2" s="2" t="s">
        <v>0</v>
      </c>
      <c r="B2" s="3" t="s">
        <v>3</v>
      </c>
      <c r="C2" s="3" t="s">
        <v>15</v>
      </c>
      <c r="D2" s="3" t="s">
        <v>7</v>
      </c>
      <c r="E2" s="3" t="s">
        <v>8</v>
      </c>
    </row>
    <row r="3" spans="1:5" ht="44.25" customHeight="1" x14ac:dyDescent="0.25">
      <c r="A3" s="5" t="s">
        <v>17</v>
      </c>
      <c r="B3" s="4" t="s">
        <v>11</v>
      </c>
      <c r="C3" s="10"/>
      <c r="D3" s="7">
        <v>7</v>
      </c>
      <c r="E3" s="6">
        <f t="shared" ref="E3:E6" si="0">D3*C3</f>
        <v>0</v>
      </c>
    </row>
    <row r="4" spans="1:5" ht="24" customHeight="1" x14ac:dyDescent="0.25">
      <c r="A4" s="5" t="s">
        <v>36</v>
      </c>
      <c r="B4" s="4" t="s">
        <v>19</v>
      </c>
      <c r="C4" s="10"/>
      <c r="D4" s="7">
        <v>7</v>
      </c>
      <c r="E4" s="6">
        <f t="shared" si="0"/>
        <v>0</v>
      </c>
    </row>
    <row r="5" spans="1:5" ht="24" customHeight="1" x14ac:dyDescent="0.25">
      <c r="A5" s="5" t="s">
        <v>49</v>
      </c>
      <c r="B5" s="4" t="s">
        <v>19</v>
      </c>
      <c r="C5" s="10"/>
      <c r="D5" s="7">
        <v>1</v>
      </c>
      <c r="E5" s="6">
        <f t="shared" ref="E5" si="1">D5*C5</f>
        <v>0</v>
      </c>
    </row>
    <row r="6" spans="1:5" ht="27" customHeight="1" x14ac:dyDescent="0.25">
      <c r="A6" s="5" t="s">
        <v>13</v>
      </c>
      <c r="B6" s="4" t="s">
        <v>12</v>
      </c>
      <c r="C6" s="23">
        <v>300</v>
      </c>
      <c r="D6" s="7">
        <v>7</v>
      </c>
      <c r="E6" s="6">
        <f t="shared" si="0"/>
        <v>2100</v>
      </c>
    </row>
    <row r="7" spans="1:5" ht="36.75" customHeight="1" x14ac:dyDescent="0.25">
      <c r="A7" s="12" t="s">
        <v>20</v>
      </c>
      <c r="B7" s="4"/>
      <c r="C7" s="11"/>
      <c r="D7" s="7"/>
      <c r="E7" s="18">
        <f>SUM(E3:E6)</f>
        <v>2100</v>
      </c>
    </row>
    <row r="8" spans="1:5" ht="25.5" x14ac:dyDescent="0.25">
      <c r="A8" s="2" t="s">
        <v>0</v>
      </c>
      <c r="B8" s="3" t="s">
        <v>3</v>
      </c>
      <c r="C8" s="3" t="s">
        <v>6</v>
      </c>
      <c r="D8" s="3" t="s">
        <v>7</v>
      </c>
      <c r="E8" s="3" t="s">
        <v>8</v>
      </c>
    </row>
    <row r="9" spans="1:5" ht="71.25" customHeight="1" x14ac:dyDescent="0.25">
      <c r="A9" s="8" t="s">
        <v>22</v>
      </c>
      <c r="B9" s="4" t="s">
        <v>10</v>
      </c>
      <c r="C9" s="10">
        <v>0</v>
      </c>
      <c r="D9" s="7">
        <v>7</v>
      </c>
      <c r="E9" s="9">
        <f>D9*C9</f>
        <v>0</v>
      </c>
    </row>
    <row r="10" spans="1:5" ht="38.25" customHeight="1" x14ac:dyDescent="0.25">
      <c r="A10" s="22" t="s">
        <v>14</v>
      </c>
      <c r="B10" s="4" t="s">
        <v>16</v>
      </c>
      <c r="C10" s="10">
        <v>0</v>
      </c>
      <c r="D10" s="14">
        <f>D3*5*7</f>
        <v>245</v>
      </c>
      <c r="E10" s="9">
        <f>D10*C10</f>
        <v>0</v>
      </c>
    </row>
    <row r="11" spans="1:5" ht="38.25" customHeight="1" x14ac:dyDescent="0.25">
      <c r="A11" s="16" t="s">
        <v>21</v>
      </c>
      <c r="B11" s="13"/>
      <c r="C11" s="17"/>
      <c r="D11" s="14"/>
      <c r="E11" s="19">
        <f>SUM(E9:E10)</f>
        <v>0</v>
      </c>
    </row>
    <row r="12" spans="1:5" ht="39.75" customHeight="1" x14ac:dyDescent="0.25">
      <c r="A12" s="45"/>
      <c r="B12" s="46"/>
      <c r="C12" s="47" t="s">
        <v>24</v>
      </c>
      <c r="D12" s="48"/>
      <c r="E12" s="15">
        <f>E11+E7</f>
        <v>2100</v>
      </c>
    </row>
    <row r="14" spans="1:5" x14ac:dyDescent="0.25">
      <c r="A14" s="49" t="s">
        <v>1</v>
      </c>
      <c r="B14" s="50" t="s">
        <v>4</v>
      </c>
      <c r="C14" s="51"/>
      <c r="D14" s="51"/>
      <c r="E14" s="52"/>
    </row>
    <row r="15" spans="1:5" x14ac:dyDescent="0.25">
      <c r="A15" s="40"/>
      <c r="B15" s="53"/>
      <c r="C15" s="54"/>
      <c r="D15" s="54"/>
      <c r="E15" s="55"/>
    </row>
    <row r="16" spans="1:5" x14ac:dyDescent="0.25">
      <c r="A16" s="40"/>
      <c r="B16" s="50" t="s">
        <v>5</v>
      </c>
      <c r="C16" s="51"/>
      <c r="D16" s="51"/>
      <c r="E16" s="52"/>
    </row>
    <row r="17" spans="1:5" x14ac:dyDescent="0.25">
      <c r="A17" s="40"/>
      <c r="B17" s="56"/>
      <c r="C17" s="57"/>
      <c r="D17" s="57"/>
      <c r="E17" s="58"/>
    </row>
    <row r="18" spans="1:5" x14ac:dyDescent="0.25">
      <c r="A18" s="40"/>
      <c r="B18" s="56"/>
      <c r="C18" s="57"/>
      <c r="D18" s="57"/>
      <c r="E18" s="58"/>
    </row>
    <row r="19" spans="1:5" ht="45" customHeight="1" x14ac:dyDescent="0.25">
      <c r="A19" s="41"/>
      <c r="B19" s="53"/>
      <c r="C19" s="54"/>
      <c r="D19" s="54"/>
      <c r="E19" s="55"/>
    </row>
    <row r="21" spans="1:5" ht="37.5" customHeight="1" x14ac:dyDescent="0.25">
      <c r="A21" s="38" t="s">
        <v>9</v>
      </c>
      <c r="B21" s="38"/>
      <c r="C21" s="38"/>
      <c r="D21" s="38"/>
      <c r="E21" s="38"/>
    </row>
    <row r="26" spans="1:5" x14ac:dyDescent="0.25">
      <c r="A26" s="20"/>
    </row>
    <row r="27" spans="1:5" x14ac:dyDescent="0.25">
      <c r="A27" s="21"/>
    </row>
  </sheetData>
  <sheetProtection algorithmName="SHA-512" hashValue="1+ziu7qVAJVOwk/4UL81VrKMtnQrZxgWosUokjKaO8H1jWMVrSk3TsCARmYpNJwyEzvnyL0e9PqU6Y8axd/g7w==" saltValue="T1Yl5+du+Aj6zdJA4OTAGA==" spinCount="100000" sheet="1" objects="1" scenarios="1"/>
  <mergeCells count="7">
    <mergeCell ref="A21:E21"/>
    <mergeCell ref="B1:E1"/>
    <mergeCell ref="A12:B12"/>
    <mergeCell ref="C12:D12"/>
    <mergeCell ref="A14:A19"/>
    <mergeCell ref="B14:E15"/>
    <mergeCell ref="B16:E19"/>
  </mergeCells>
  <pageMargins left="0.7" right="0.7" top="0.75" bottom="0.75" header="0.3" footer="0.3"/>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E26"/>
  <sheetViews>
    <sheetView zoomScaleNormal="100" workbookViewId="0">
      <selection activeCell="A8" sqref="A8"/>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58.5" customHeight="1" x14ac:dyDescent="0.25">
      <c r="A1" s="1" t="s">
        <v>41</v>
      </c>
      <c r="B1" s="43" t="str">
        <f>'Totaal Prijsinvulformulier P1 '!B1</f>
        <v>Naam inschrijver: …………………………………….</v>
      </c>
      <c r="C1" s="43"/>
      <c r="D1" s="43"/>
      <c r="E1" s="44"/>
    </row>
    <row r="2" spans="1:5" ht="25.5" x14ac:dyDescent="0.25">
      <c r="A2" s="2" t="s">
        <v>0</v>
      </c>
      <c r="B2" s="3" t="s">
        <v>3</v>
      </c>
      <c r="C2" s="3" t="s">
        <v>15</v>
      </c>
      <c r="D2" s="3" t="s">
        <v>7</v>
      </c>
      <c r="E2" s="3" t="s">
        <v>8</v>
      </c>
    </row>
    <row r="3" spans="1:5" ht="44.25" customHeight="1" x14ac:dyDescent="0.25">
      <c r="A3" s="5" t="s">
        <v>17</v>
      </c>
      <c r="B3" s="4" t="s">
        <v>11</v>
      </c>
      <c r="C3" s="10"/>
      <c r="D3" s="7">
        <v>4</v>
      </c>
      <c r="E3" s="6">
        <f t="shared" ref="E3:E5" si="0">D3*C3</f>
        <v>0</v>
      </c>
    </row>
    <row r="4" spans="1:5" ht="24" customHeight="1" x14ac:dyDescent="0.25">
      <c r="A4" s="5" t="s">
        <v>35</v>
      </c>
      <c r="B4" s="4" t="s">
        <v>19</v>
      </c>
      <c r="C4" s="10"/>
      <c r="D4" s="7">
        <v>4</v>
      </c>
      <c r="E4" s="6">
        <f t="shared" si="0"/>
        <v>0</v>
      </c>
    </row>
    <row r="5" spans="1:5" ht="27" customHeight="1" x14ac:dyDescent="0.25">
      <c r="A5" s="5" t="s">
        <v>13</v>
      </c>
      <c r="B5" s="4" t="s">
        <v>12</v>
      </c>
      <c r="C5" s="23">
        <v>300</v>
      </c>
      <c r="D5" s="7">
        <v>4</v>
      </c>
      <c r="E5" s="6">
        <f t="shared" si="0"/>
        <v>1200</v>
      </c>
    </row>
    <row r="6" spans="1:5" ht="36.75" customHeight="1" x14ac:dyDescent="0.25">
      <c r="A6" s="12" t="s">
        <v>20</v>
      </c>
      <c r="B6" s="4"/>
      <c r="C6" s="11"/>
      <c r="D6" s="7"/>
      <c r="E6" s="18">
        <f>SUM(E3:E5)</f>
        <v>1200</v>
      </c>
    </row>
    <row r="7" spans="1:5" ht="25.5" x14ac:dyDescent="0.25">
      <c r="A7" s="2" t="s">
        <v>0</v>
      </c>
      <c r="B7" s="3" t="s">
        <v>3</v>
      </c>
      <c r="C7" s="3" t="s">
        <v>6</v>
      </c>
      <c r="D7" s="3" t="s">
        <v>7</v>
      </c>
      <c r="E7" s="3" t="s">
        <v>8</v>
      </c>
    </row>
    <row r="8" spans="1:5" ht="71.25" customHeight="1" x14ac:dyDescent="0.25">
      <c r="A8" s="8" t="s">
        <v>22</v>
      </c>
      <c r="B8" s="4" t="s">
        <v>10</v>
      </c>
      <c r="C8" s="10">
        <v>0</v>
      </c>
      <c r="D8" s="7">
        <v>4</v>
      </c>
      <c r="E8" s="9">
        <f>D8*C8</f>
        <v>0</v>
      </c>
    </row>
    <row r="9" spans="1:5" ht="38.25" customHeight="1" x14ac:dyDescent="0.25">
      <c r="A9" s="22" t="s">
        <v>14</v>
      </c>
      <c r="B9" s="4" t="s">
        <v>16</v>
      </c>
      <c r="C9" s="10">
        <v>0</v>
      </c>
      <c r="D9" s="14">
        <f>D3*5*7</f>
        <v>140</v>
      </c>
      <c r="E9" s="9">
        <f>D9*C9</f>
        <v>0</v>
      </c>
    </row>
    <row r="10" spans="1:5" ht="38.25" customHeight="1" x14ac:dyDescent="0.25">
      <c r="A10" s="16" t="s">
        <v>21</v>
      </c>
      <c r="B10" s="13"/>
      <c r="C10" s="17"/>
      <c r="D10" s="14"/>
      <c r="E10" s="19">
        <f>SUM(E8:E9)</f>
        <v>0</v>
      </c>
    </row>
    <row r="11" spans="1:5" ht="39.75" customHeight="1" x14ac:dyDescent="0.25">
      <c r="A11" s="45"/>
      <c r="B11" s="46"/>
      <c r="C11" s="47" t="s">
        <v>25</v>
      </c>
      <c r="D11" s="48"/>
      <c r="E11" s="15">
        <f>E10+E6</f>
        <v>1200</v>
      </c>
    </row>
    <row r="13" spans="1:5" x14ac:dyDescent="0.25">
      <c r="A13" s="49" t="s">
        <v>1</v>
      </c>
      <c r="B13" s="50" t="s">
        <v>4</v>
      </c>
      <c r="C13" s="51"/>
      <c r="D13" s="51"/>
      <c r="E13" s="52"/>
    </row>
    <row r="14" spans="1:5" x14ac:dyDescent="0.25">
      <c r="A14" s="40"/>
      <c r="B14" s="53"/>
      <c r="C14" s="54"/>
      <c r="D14" s="54"/>
      <c r="E14" s="55"/>
    </row>
    <row r="15" spans="1:5" x14ac:dyDescent="0.25">
      <c r="A15" s="40"/>
      <c r="B15" s="50" t="s">
        <v>5</v>
      </c>
      <c r="C15" s="51"/>
      <c r="D15" s="51"/>
      <c r="E15" s="52"/>
    </row>
    <row r="16" spans="1:5" x14ac:dyDescent="0.25">
      <c r="A16" s="40"/>
      <c r="B16" s="56"/>
      <c r="C16" s="57"/>
      <c r="D16" s="57"/>
      <c r="E16" s="58"/>
    </row>
    <row r="17" spans="1:5" x14ac:dyDescent="0.25">
      <c r="A17" s="40"/>
      <c r="B17" s="56"/>
      <c r="C17" s="57"/>
      <c r="D17" s="57"/>
      <c r="E17" s="58"/>
    </row>
    <row r="18" spans="1:5" ht="45" customHeight="1" x14ac:dyDescent="0.25">
      <c r="A18" s="41"/>
      <c r="B18" s="53"/>
      <c r="C18" s="54"/>
      <c r="D18" s="54"/>
      <c r="E18" s="55"/>
    </row>
    <row r="20" spans="1:5" ht="37.5" customHeight="1" x14ac:dyDescent="0.25">
      <c r="A20" s="38" t="s">
        <v>9</v>
      </c>
      <c r="B20" s="38"/>
      <c r="C20" s="38"/>
      <c r="D20" s="38"/>
      <c r="E20" s="38"/>
    </row>
    <row r="25" spans="1:5" x14ac:dyDescent="0.25">
      <c r="A25" s="20"/>
    </row>
    <row r="26" spans="1:5" x14ac:dyDescent="0.25">
      <c r="A26" s="21"/>
    </row>
  </sheetData>
  <sheetProtection algorithmName="SHA-512" hashValue="ndZnB2TRRa20vJf3Fmi4xdNCfk/cYPIzz4zlokwkmU4h0VeXpnT+l85+3nUQVOI0G4tYGHacrBac3TnlMzRsJQ==" saltValue="cRUJfmommA+XS+C6u5lIrQ==" spinCount="100000" sheet="1" objects="1" scenarios="1"/>
  <mergeCells count="7">
    <mergeCell ref="A20:E20"/>
    <mergeCell ref="B1:E1"/>
    <mergeCell ref="A11:B11"/>
    <mergeCell ref="C11:D11"/>
    <mergeCell ref="A13:A18"/>
    <mergeCell ref="B13:E14"/>
    <mergeCell ref="B15:E18"/>
  </mergeCell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E31"/>
  <sheetViews>
    <sheetView zoomScaleNormal="100" workbookViewId="0">
      <selection activeCell="D15" sqref="D15"/>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66.75" customHeight="1" x14ac:dyDescent="0.25">
      <c r="A1" s="1" t="s">
        <v>40</v>
      </c>
      <c r="B1" s="43" t="str">
        <f>'Totaal Prijsinvulformulier P1 '!B1</f>
        <v>Naam inschrijver: …………………………………….</v>
      </c>
      <c r="C1" s="43"/>
      <c r="D1" s="43"/>
      <c r="E1" s="44"/>
    </row>
    <row r="2" spans="1:5" ht="25.5" x14ac:dyDescent="0.25">
      <c r="A2" s="2" t="s">
        <v>0</v>
      </c>
      <c r="B2" s="3" t="s">
        <v>3</v>
      </c>
      <c r="C2" s="3" t="s">
        <v>15</v>
      </c>
      <c r="D2" s="3" t="s">
        <v>7</v>
      </c>
      <c r="E2" s="3" t="s">
        <v>8</v>
      </c>
    </row>
    <row r="3" spans="1:5" ht="44.25" customHeight="1" x14ac:dyDescent="0.25">
      <c r="A3" s="37" t="s">
        <v>44</v>
      </c>
      <c r="B3" s="4" t="s">
        <v>11</v>
      </c>
      <c r="C3" s="10"/>
      <c r="D3" s="24">
        <v>5</v>
      </c>
      <c r="E3" s="25">
        <f t="shared" ref="E3:E10" si="0">D3*C3</f>
        <v>0</v>
      </c>
    </row>
    <row r="4" spans="1:5" ht="44.25" customHeight="1" x14ac:dyDescent="0.25">
      <c r="A4" s="37" t="s">
        <v>42</v>
      </c>
      <c r="B4" s="4" t="s">
        <v>11</v>
      </c>
      <c r="C4" s="10"/>
      <c r="D4" s="24">
        <v>3</v>
      </c>
      <c r="E4" s="25">
        <f t="shared" ref="E4" si="1">D4*C4</f>
        <v>0</v>
      </c>
    </row>
    <row r="5" spans="1:5" ht="27" customHeight="1" x14ac:dyDescent="0.25">
      <c r="A5" s="5" t="s">
        <v>30</v>
      </c>
      <c r="B5" s="4" t="s">
        <v>12</v>
      </c>
      <c r="C5" s="10"/>
      <c r="D5" s="34">
        <v>6</v>
      </c>
      <c r="E5" s="6">
        <f t="shared" si="0"/>
        <v>0</v>
      </c>
    </row>
    <row r="6" spans="1:5" ht="27" customHeight="1" x14ac:dyDescent="0.25">
      <c r="A6" s="5" t="s">
        <v>31</v>
      </c>
      <c r="B6" s="4" t="s">
        <v>12</v>
      </c>
      <c r="C6" s="10"/>
      <c r="D6" s="34">
        <v>5</v>
      </c>
      <c r="E6" s="6">
        <f t="shared" si="0"/>
        <v>0</v>
      </c>
    </row>
    <row r="7" spans="1:5" ht="44.25" customHeight="1" x14ac:dyDescent="0.25">
      <c r="A7" s="5" t="s">
        <v>46</v>
      </c>
      <c r="B7" s="4" t="s">
        <v>19</v>
      </c>
      <c r="C7" s="10"/>
      <c r="D7" s="24">
        <f>D3</f>
        <v>5</v>
      </c>
      <c r="E7" s="25">
        <f t="shared" si="0"/>
        <v>0</v>
      </c>
    </row>
    <row r="8" spans="1:5" ht="44.25" customHeight="1" x14ac:dyDescent="0.25">
      <c r="A8" s="5" t="s">
        <v>47</v>
      </c>
      <c r="B8" s="4" t="s">
        <v>19</v>
      </c>
      <c r="C8" s="10"/>
      <c r="D8" s="24">
        <f>D4</f>
        <v>3</v>
      </c>
      <c r="E8" s="25">
        <f t="shared" ref="E8" si="2">D8*C8</f>
        <v>0</v>
      </c>
    </row>
    <row r="9" spans="1:5" ht="27" customHeight="1" x14ac:dyDescent="0.25">
      <c r="A9" s="5" t="s">
        <v>13</v>
      </c>
      <c r="B9" s="4" t="s">
        <v>12</v>
      </c>
      <c r="C9" s="23">
        <v>300</v>
      </c>
      <c r="D9" s="24">
        <f>D3+D4</f>
        <v>8</v>
      </c>
      <c r="E9" s="25">
        <f t="shared" si="0"/>
        <v>2400</v>
      </c>
    </row>
    <row r="10" spans="1:5" ht="27" customHeight="1" x14ac:dyDescent="0.25">
      <c r="A10" s="5" t="s">
        <v>45</v>
      </c>
      <c r="B10" s="4" t="s">
        <v>12</v>
      </c>
      <c r="C10" s="11">
        <v>2000</v>
      </c>
      <c r="D10" s="35">
        <v>2</v>
      </c>
      <c r="E10" s="6">
        <f t="shared" si="0"/>
        <v>4000</v>
      </c>
    </row>
    <row r="11" spans="1:5" ht="36.75" customHeight="1" x14ac:dyDescent="0.25">
      <c r="A11" s="12" t="s">
        <v>20</v>
      </c>
      <c r="B11" s="4"/>
      <c r="C11" s="11"/>
      <c r="D11" s="24"/>
      <c r="E11" s="26">
        <f>SUM(E3:E10)</f>
        <v>6400</v>
      </c>
    </row>
    <row r="12" spans="1:5" ht="25.5" x14ac:dyDescent="0.25">
      <c r="A12" s="2" t="s">
        <v>0</v>
      </c>
      <c r="B12" s="3" t="s">
        <v>3</v>
      </c>
      <c r="C12" s="3" t="s">
        <v>6</v>
      </c>
      <c r="D12" s="27" t="s">
        <v>7</v>
      </c>
      <c r="E12" s="27" t="s">
        <v>8</v>
      </c>
    </row>
    <row r="13" spans="1:5" ht="71.25" customHeight="1" x14ac:dyDescent="0.25">
      <c r="A13" s="8" t="s">
        <v>22</v>
      </c>
      <c r="B13" s="4" t="s">
        <v>10</v>
      </c>
      <c r="C13" s="10">
        <v>0</v>
      </c>
      <c r="D13" s="24">
        <f>D9</f>
        <v>8</v>
      </c>
      <c r="E13" s="28">
        <f>D13*C13</f>
        <v>0</v>
      </c>
    </row>
    <row r="14" spans="1:5" ht="38.25" customHeight="1" x14ac:dyDescent="0.25">
      <c r="A14" s="22" t="s">
        <v>14</v>
      </c>
      <c r="B14" s="4" t="s">
        <v>16</v>
      </c>
      <c r="C14" s="10">
        <v>0</v>
      </c>
      <c r="D14" s="29">
        <f>5*(D3+D4)*7</f>
        <v>280</v>
      </c>
      <c r="E14" s="28">
        <f>D14*C14</f>
        <v>0</v>
      </c>
    </row>
    <row r="15" spans="1:5" ht="38.25" customHeight="1" x14ac:dyDescent="0.25">
      <c r="A15" s="16" t="s">
        <v>21</v>
      </c>
      <c r="B15" s="13"/>
      <c r="C15" s="17"/>
      <c r="D15" s="29"/>
      <c r="E15" s="30">
        <f>SUM(E13:E14)</f>
        <v>0</v>
      </c>
    </row>
    <row r="16" spans="1:5" ht="39.75" customHeight="1" x14ac:dyDescent="0.25">
      <c r="A16" s="45"/>
      <c r="B16" s="46"/>
      <c r="C16" s="47" t="s">
        <v>26</v>
      </c>
      <c r="D16" s="48"/>
      <c r="E16" s="15">
        <f>E15+E11</f>
        <v>6400</v>
      </c>
    </row>
    <row r="18" spans="1:5" x14ac:dyDescent="0.25">
      <c r="A18" s="49" t="s">
        <v>1</v>
      </c>
      <c r="B18" s="50" t="s">
        <v>4</v>
      </c>
      <c r="C18" s="51"/>
      <c r="D18" s="51"/>
      <c r="E18" s="52"/>
    </row>
    <row r="19" spans="1:5" x14ac:dyDescent="0.25">
      <c r="A19" s="40"/>
      <c r="B19" s="53"/>
      <c r="C19" s="54"/>
      <c r="D19" s="54"/>
      <c r="E19" s="55"/>
    </row>
    <row r="20" spans="1:5" x14ac:dyDescent="0.25">
      <c r="A20" s="40"/>
      <c r="B20" s="50" t="s">
        <v>5</v>
      </c>
      <c r="C20" s="51"/>
      <c r="D20" s="51"/>
      <c r="E20" s="52"/>
    </row>
    <row r="21" spans="1:5" x14ac:dyDescent="0.25">
      <c r="A21" s="40"/>
      <c r="B21" s="56"/>
      <c r="C21" s="57"/>
      <c r="D21" s="57"/>
      <c r="E21" s="58"/>
    </row>
    <row r="22" spans="1:5" x14ac:dyDescent="0.25">
      <c r="A22" s="40"/>
      <c r="B22" s="56"/>
      <c r="C22" s="57"/>
      <c r="D22" s="57"/>
      <c r="E22" s="58"/>
    </row>
    <row r="23" spans="1:5" ht="45" customHeight="1" x14ac:dyDescent="0.25">
      <c r="A23" s="41"/>
      <c r="B23" s="53"/>
      <c r="C23" s="54"/>
      <c r="D23" s="54"/>
      <c r="E23" s="55"/>
    </row>
    <row r="25" spans="1:5" ht="37.5" customHeight="1" x14ac:dyDescent="0.25">
      <c r="A25" s="38" t="s">
        <v>9</v>
      </c>
      <c r="B25" s="38"/>
      <c r="C25" s="38"/>
      <c r="D25" s="38"/>
      <c r="E25" s="38"/>
    </row>
    <row r="26" spans="1:5" x14ac:dyDescent="0.25">
      <c r="A26" s="38" t="s">
        <v>43</v>
      </c>
      <c r="B26" s="38"/>
      <c r="C26" s="38"/>
      <c r="D26" s="38"/>
      <c r="E26" s="38"/>
    </row>
    <row r="30" spans="1:5" x14ac:dyDescent="0.25">
      <c r="A30" s="20"/>
    </row>
    <row r="31" spans="1:5" x14ac:dyDescent="0.25">
      <c r="A31" s="21"/>
    </row>
  </sheetData>
  <sheetProtection algorithmName="SHA-512" hashValue="8QhBaTPicGb8+KYdrO5xyW/aV5Cnc+XLxdxuuQJ52PJfKQBiPTbJHAkRNjt7os4b96drNX+Ty605+gV5tk3t/w==" saltValue="LDX6ADdFpMpP7CB6GJmZXg==" spinCount="100000" sheet="1" objects="1" scenarios="1"/>
  <mergeCells count="8">
    <mergeCell ref="A26:E26"/>
    <mergeCell ref="A25:E25"/>
    <mergeCell ref="B1:E1"/>
    <mergeCell ref="A16:B16"/>
    <mergeCell ref="C16:D16"/>
    <mergeCell ref="A18:A23"/>
    <mergeCell ref="B18:E19"/>
    <mergeCell ref="B20:E2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E26"/>
  <sheetViews>
    <sheetView zoomScaleNormal="100" workbookViewId="0">
      <selection activeCell="A5" sqref="A5"/>
    </sheetView>
  </sheetViews>
  <sheetFormatPr defaultRowHeight="15" x14ac:dyDescent="0.25"/>
  <cols>
    <col min="1" max="1" width="79.7109375" customWidth="1"/>
    <col min="2" max="2" width="26.7109375" customWidth="1"/>
    <col min="3" max="3" width="21.42578125" customWidth="1"/>
    <col min="4" max="4" width="8.28515625" customWidth="1"/>
    <col min="5" max="5" width="24.140625" customWidth="1"/>
  </cols>
  <sheetData>
    <row r="1" spans="1:5" ht="58.5" customHeight="1" x14ac:dyDescent="0.25">
      <c r="A1" s="1" t="s">
        <v>48</v>
      </c>
      <c r="B1" s="43" t="str">
        <f>'Totaal Prijsinvulformulier P1 '!B1</f>
        <v>Naam inschrijver: …………………………………….</v>
      </c>
      <c r="C1" s="43"/>
      <c r="D1" s="43"/>
      <c r="E1" s="44"/>
    </row>
    <row r="2" spans="1:5" ht="25.5" x14ac:dyDescent="0.25">
      <c r="A2" s="2" t="s">
        <v>0</v>
      </c>
      <c r="B2" s="3" t="s">
        <v>3</v>
      </c>
      <c r="C2" s="3" t="s">
        <v>15</v>
      </c>
      <c r="D2" s="3" t="s">
        <v>7</v>
      </c>
      <c r="E2" s="3" t="s">
        <v>8</v>
      </c>
    </row>
    <row r="3" spans="1:5" ht="44.25" customHeight="1" x14ac:dyDescent="0.25">
      <c r="A3" s="5" t="s">
        <v>17</v>
      </c>
      <c r="B3" s="4" t="s">
        <v>11</v>
      </c>
      <c r="C3" s="10"/>
      <c r="D3" s="7">
        <v>1</v>
      </c>
      <c r="E3" s="6">
        <f t="shared" ref="E3:E5" si="0">D3*C3</f>
        <v>0</v>
      </c>
    </row>
    <row r="4" spans="1:5" ht="44.25" customHeight="1" x14ac:dyDescent="0.25">
      <c r="A4" s="5" t="s">
        <v>18</v>
      </c>
      <c r="B4" s="4" t="s">
        <v>19</v>
      </c>
      <c r="C4" s="10"/>
      <c r="D4" s="7">
        <v>1</v>
      </c>
      <c r="E4" s="6">
        <f t="shared" si="0"/>
        <v>0</v>
      </c>
    </row>
    <row r="5" spans="1:5" ht="27" customHeight="1" x14ac:dyDescent="0.25">
      <c r="A5" s="5" t="s">
        <v>13</v>
      </c>
      <c r="B5" s="4" t="s">
        <v>12</v>
      </c>
      <c r="C5" s="23">
        <v>300</v>
      </c>
      <c r="D5" s="7">
        <v>1</v>
      </c>
      <c r="E5" s="6">
        <f t="shared" si="0"/>
        <v>300</v>
      </c>
    </row>
    <row r="6" spans="1:5" ht="36.75" customHeight="1" x14ac:dyDescent="0.25">
      <c r="A6" s="12" t="s">
        <v>20</v>
      </c>
      <c r="B6" s="4"/>
      <c r="C6" s="11"/>
      <c r="D6" s="7"/>
      <c r="E6" s="18">
        <f>SUM(E3:E5)</f>
        <v>300</v>
      </c>
    </row>
    <row r="7" spans="1:5" ht="25.5" x14ac:dyDescent="0.25">
      <c r="A7" s="2" t="s">
        <v>0</v>
      </c>
      <c r="B7" s="3" t="s">
        <v>3</v>
      </c>
      <c r="C7" s="3" t="s">
        <v>6</v>
      </c>
      <c r="D7" s="3" t="s">
        <v>7</v>
      </c>
      <c r="E7" s="3" t="s">
        <v>8</v>
      </c>
    </row>
    <row r="8" spans="1:5" ht="71.25" customHeight="1" x14ac:dyDescent="0.25">
      <c r="A8" s="8" t="s">
        <v>22</v>
      </c>
      <c r="B8" s="4" t="s">
        <v>10</v>
      </c>
      <c r="C8" s="10">
        <v>0</v>
      </c>
      <c r="D8" s="7">
        <v>1</v>
      </c>
      <c r="E8" s="9">
        <f>D8*C8</f>
        <v>0</v>
      </c>
    </row>
    <row r="9" spans="1:5" ht="38.25" customHeight="1" x14ac:dyDescent="0.25">
      <c r="A9" s="22" t="s">
        <v>14</v>
      </c>
      <c r="B9" s="4" t="s">
        <v>16</v>
      </c>
      <c r="C9" s="10">
        <v>0</v>
      </c>
      <c r="D9" s="14">
        <f>D3*5*7</f>
        <v>35</v>
      </c>
      <c r="E9" s="9">
        <f>D9*C9</f>
        <v>0</v>
      </c>
    </row>
    <row r="10" spans="1:5" ht="38.25" customHeight="1" x14ac:dyDescent="0.25">
      <c r="A10" s="16" t="s">
        <v>21</v>
      </c>
      <c r="B10" s="13"/>
      <c r="C10" s="17"/>
      <c r="D10" s="14"/>
      <c r="E10" s="19">
        <f>SUM(E8:E9)</f>
        <v>0</v>
      </c>
    </row>
    <row r="11" spans="1:5" ht="39.75" customHeight="1" x14ac:dyDescent="0.25">
      <c r="A11" s="45"/>
      <c r="B11" s="46"/>
      <c r="C11" s="47" t="s">
        <v>37</v>
      </c>
      <c r="D11" s="48"/>
      <c r="E11" s="15">
        <f>E10+E6</f>
        <v>300</v>
      </c>
    </row>
    <row r="13" spans="1:5" x14ac:dyDescent="0.25">
      <c r="A13" s="49" t="s">
        <v>1</v>
      </c>
      <c r="B13" s="50" t="s">
        <v>4</v>
      </c>
      <c r="C13" s="51"/>
      <c r="D13" s="51"/>
      <c r="E13" s="52"/>
    </row>
    <row r="14" spans="1:5" x14ac:dyDescent="0.25">
      <c r="A14" s="40"/>
      <c r="B14" s="53"/>
      <c r="C14" s="54"/>
      <c r="D14" s="54"/>
      <c r="E14" s="55"/>
    </row>
    <row r="15" spans="1:5" x14ac:dyDescent="0.25">
      <c r="A15" s="40"/>
      <c r="B15" s="50" t="s">
        <v>5</v>
      </c>
      <c r="C15" s="51"/>
      <c r="D15" s="51"/>
      <c r="E15" s="52"/>
    </row>
    <row r="16" spans="1:5" x14ac:dyDescent="0.25">
      <c r="A16" s="40"/>
      <c r="B16" s="56"/>
      <c r="C16" s="57"/>
      <c r="D16" s="57"/>
      <c r="E16" s="58"/>
    </row>
    <row r="17" spans="1:5" x14ac:dyDescent="0.25">
      <c r="A17" s="40"/>
      <c r="B17" s="56"/>
      <c r="C17" s="57"/>
      <c r="D17" s="57"/>
      <c r="E17" s="58"/>
    </row>
    <row r="18" spans="1:5" ht="45" customHeight="1" x14ac:dyDescent="0.25">
      <c r="A18" s="41"/>
      <c r="B18" s="53"/>
      <c r="C18" s="54"/>
      <c r="D18" s="54"/>
      <c r="E18" s="55"/>
    </row>
    <row r="20" spans="1:5" ht="37.5" customHeight="1" x14ac:dyDescent="0.25">
      <c r="A20" s="38" t="s">
        <v>9</v>
      </c>
      <c r="B20" s="38"/>
      <c r="C20" s="38"/>
      <c r="D20" s="38"/>
      <c r="E20" s="38"/>
    </row>
    <row r="25" spans="1:5" x14ac:dyDescent="0.25">
      <c r="A25" s="20"/>
    </row>
    <row r="26" spans="1:5" x14ac:dyDescent="0.25">
      <c r="A26" s="21"/>
    </row>
  </sheetData>
  <sheetProtection algorithmName="SHA-512" hashValue="2HkwPhS+kpNUT+a6c2GscNq9otPH0KJ4dFSPj4KeZXWI1KxC4Vwehu7xg0UAw0veFk88Zpalw44Uu0FJBlFaUw==" saltValue="U1uqoqbgq7TyJVScTgLqJg==" spinCount="100000" sheet="1" objects="1" scenarios="1"/>
  <mergeCells count="7">
    <mergeCell ref="A20:E20"/>
    <mergeCell ref="B1:E1"/>
    <mergeCell ref="A11:B11"/>
    <mergeCell ref="C11:D11"/>
    <mergeCell ref="A13:A18"/>
    <mergeCell ref="B13:E14"/>
    <mergeCell ref="B15:E18"/>
  </mergeCells>
  <pageMargins left="0.7" right="0.7" top="0.75" bottom="0.75" header="0.3" footer="0.3"/>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Totaal Prijsinvulformulier P1 </vt:lpstr>
      <vt:lpstr>Perceel 1, PvE 1</vt:lpstr>
      <vt:lpstr>Perceel 1, PvE 2</vt:lpstr>
      <vt:lpstr>Perceel 1, PvE 3</vt:lpstr>
      <vt:lpstr>Perceel 1, PvE 4</vt:lpstr>
    </vt:vector>
  </TitlesOfParts>
  <Company>Gemeente Amstelveen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Tichelaar, Geert</dc:creator>
  <cp:lastModifiedBy>Clement, Miranda</cp:lastModifiedBy>
  <cp:lastPrinted>2020-08-31T08:17:07Z</cp:lastPrinted>
  <dcterms:created xsi:type="dcterms:W3CDTF">2018-12-12T09:34:16Z</dcterms:created>
  <dcterms:modified xsi:type="dcterms:W3CDTF">2020-08-31T08:31:32Z</dcterms:modified>
</cp:coreProperties>
</file>